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45DB94BB-E998-4B9B-95B1-AA5AABAD4E90}" xr6:coauthVersionLast="47" xr6:coauthVersionMax="47" xr10:uidLastSave="{DF22373A-4120-4402-96FE-E981DFFBF764}"/>
  <bookViews>
    <workbookView xWindow="28680" yWindow="-120" windowWidth="29040" windowHeight="15720" xr2:uid="{F50EBDA9-D3C2-4A16-A62E-8F1E62F34F40}"/>
  </bookViews>
  <sheets>
    <sheet name="Marc Vuill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<sst xmlns="http://schemas.openxmlformats.org/spreadsheetml/2006/main" count="506" uniqueCount="260">
  <si>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</si>
  <si>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</si>
  <si>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</si>
  <si>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</si>
  <si>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</si>
  <si>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</si>
  <si>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</si>
  <si>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</si>
  <si>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</si>
  <si>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</si>
  <si>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</si>
  <si>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</si>
  <si>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</si>
  <si>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</si>
  <si>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</si>
  <si>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</si>
  <si>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</si>
  <si>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</si>
  <si>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</si>
  <si>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</si>
  <si>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</si>
  <si>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</si>
  <si>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</si>
  <si>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</si>
  <si>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</si>
  <si>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</si>
  <si>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</si>
  <si>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</si>
  <si>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</si>
  <si>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</si>
  <si>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</si>
  <si>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</si>
  <si>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</si>
  <si>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</si>
  <si>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</si>
  <si>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</si>
  <si>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</si>
  <si>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</si>
  <si>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</si>
  <si>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</si>
  <si>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</si>
  <si>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</si>
  <si>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</si>
  <si>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</si>
  <si>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</si>
  <si>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</si>
  <si>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</si>
  <si>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</si>
  <si>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</si>
  <si>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</si>
  <si>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</si>
  <si>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</si>
  <si>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</si>
  <si>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</si>
  <si>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</si>
  <si>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</si>
  <si>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</si>
  <si>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</si>
  <si>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</si>
  <si>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</si>
  <si>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</si>
  <si>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</si>
  <si>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</si>
  <si>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</si>
  <si>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</si>
  <si>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</si>
  <si>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</si>
  <si>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</si>
  <si>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</si>
  <si>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</si>
  <si>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</si>
  <si>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</si>
  <si>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</si>
  <si>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</si>
  <si>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</si>
  <si>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</si>
  <si>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</si>
  <si>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</si>
  <si>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</si>
  <si>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</si>
  <si>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</si>
  <si>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</si>
  <si>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</si>
  <si>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</si>
  <si>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</si>
  <si>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</si>
  <si>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</si>
  <si>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</si>
  <si>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</si>
  <si>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</si>
  <si>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</si>
  <si>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</si>
  <si>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</si>
  <si>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</si>
  <si>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</si>
  <si>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</si>
  <si>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</si>
  <si>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</si>
  <si>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</si>
  <si>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</si>
  <si>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</si>
  <si>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</si>
  <si>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</si>
  <si>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</si>
  <si>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</si>
  <si>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</si>
  <si>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</si>
  <si>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</si>
  <si>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</si>
  <si>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</si>
  <si>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</si>
  <si>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</si>
  <si>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</si>
  <si>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</si>
  <si>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</si>
  <si>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</si>
  <si>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</si>
  <si>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</si>
  <si>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</si>
  <si>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</si>
  <si>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</si>
  <si>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</si>
  <si>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</si>
  <si>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</si>
  <si>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</si>
  <si>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</si>
  <si>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</si>
  <si>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</si>
  <si>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</si>
  <si>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</si>
  <si>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</si>
  <si>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</si>
  <si>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</si>
  <si>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</si>
  <si>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</si>
  <si>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</si>
  <si>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</si>
  <si>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</si>
  <si>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</si>
  <si>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</si>
  <si>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</si>
  <si>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</si>
  <si>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</si>
  <si>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</si>
  <si>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</si>
  <si>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</si>
  <si>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</si>
  <si>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</si>
  <si>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</si>
  <si>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</si>
  <si>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</si>
  <si>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</si>
  <si>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</si>
  <si>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</si>
  <si>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</si>
  <si>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</si>
  <si>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</si>
  <si>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</si>
  <si>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</si>
  <si>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</si>
  <si>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</si>
  <si>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</si>
  <si>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</si>
  <si>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</si>
  <si>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</si>
  <si>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</si>
  <si>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</si>
  <si>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</si>
  <si>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</si>
  <si>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</si>
  <si>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</si>
  <si>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</si>
  <si>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</si>
  <si>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</si>
  <si>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</si>
  <si>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</si>
  <si>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</si>
  <si>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</si>
  <si>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Vuillet</t>
  </si>
  <si>
    <t>AoT</t>
  </si>
  <si>
    <t>Brig. Gen.</t>
  </si>
  <si>
    <t>Feb03 AotM OBD Pt Awards</t>
  </si>
  <si>
    <t>Monthly Admin Awards</t>
  </si>
  <si>
    <t>Apr03 II/AotM OBD Pt Awards</t>
  </si>
  <si>
    <t>Jul03 AotM Discretionary Pts</t>
  </si>
  <si>
    <t>Aug03 AotM Discretionary Pts</t>
  </si>
  <si>
    <t>Oct03 AotM Discretionary Pts</t>
  </si>
  <si>
    <t>Nov03 AotM Discretionary Pts</t>
  </si>
  <si>
    <t>AoM II Corps Mar</t>
  </si>
  <si>
    <t>AoM II Corps April</t>
  </si>
  <si>
    <t>AotM II Corps</t>
  </si>
  <si>
    <t>Start Adjustment</t>
  </si>
  <si>
    <t>AotM Discretionary Points July 2005</t>
  </si>
  <si>
    <t>AoT Conduct Points Feb to Sep 2020</t>
  </si>
  <si>
    <t>1st Samuel Cooper Medal of Service</t>
  </si>
  <si>
    <t>1st Jefferson Davis Medal of Recognition</t>
  </si>
  <si>
    <t>1st Patrick Cleburne Medal of Service</t>
  </si>
  <si>
    <t>CoA Discretionary Points - Jan 2017 to Dec 2020</t>
  </si>
  <si>
    <t>AoT Conduct Points Jan to Feb 2021</t>
  </si>
  <si>
    <t>AoT Conduct Points 05/21 - 06/21</t>
  </si>
  <si>
    <t>AoT Conduct Points 07/21 - 11/21</t>
  </si>
  <si>
    <t>AoT Conduct Points 12/21 to 03/22</t>
  </si>
  <si>
    <t>AoT Conduct Points 04/22 to 06/22</t>
  </si>
  <si>
    <t>July-Sept Muster</t>
  </si>
  <si>
    <t>BC AoT 1Q</t>
  </si>
  <si>
    <t>AoT BC 2Q</t>
  </si>
  <si>
    <t>AoT BC 3Q</t>
  </si>
  <si>
    <t>Dixie Medal</t>
  </si>
  <si>
    <t>02Dec5326</t>
  </si>
  <si>
    <t>Marc Vuillet, CSA</t>
  </si>
  <si>
    <t>Johann Huels, CSA</t>
  </si>
  <si>
    <t>TS Bull Run</t>
  </si>
  <si>
    <t>BGB / 08 / 11</t>
  </si>
  <si>
    <t>.</t>
  </si>
  <si>
    <t>03Mar5836</t>
  </si>
  <si>
    <t>D.S. Walter, USA</t>
  </si>
  <si>
    <t>WDS Corinth</t>
  </si>
  <si>
    <t>CC / ?? / ??</t>
  </si>
  <si>
    <t>03Aug6715</t>
  </si>
  <si>
    <t>Mark Oakford, USA</t>
  </si>
  <si>
    <t>BGB / 18 / 33</t>
  </si>
  <si>
    <t>05Feb206</t>
  </si>
  <si>
    <t>TS Gettysburg</t>
  </si>
  <si>
    <t>13h Gettysberg (Historical)</t>
  </si>
  <si>
    <t>06Jan10144</t>
  </si>
  <si>
    <t>TS Antietam</t>
  </si>
  <si>
    <t>08N Battle of Antietam - Norris /45</t>
  </si>
  <si>
    <t>20May24201</t>
  </si>
  <si>
    <t>Loren Drummond, USA</t>
  </si>
  <si>
    <t>WDS Antietam</t>
  </si>
  <si>
    <t>002 1BR_Bull Run (Historical) /38</t>
  </si>
  <si>
    <t>20Jun24299</t>
  </si>
  <si>
    <t>014 2BR_2nd Bull Run (Historical) /81</t>
  </si>
  <si>
    <t>20Aug24437</t>
  </si>
  <si>
    <t>Nicholas Kunz, CSA</t>
  </si>
  <si>
    <t>WDS Gettysburg</t>
  </si>
  <si>
    <t>Other (Enter description in Comments including # turns) /0</t>
  </si>
  <si>
    <t>20Aug24438</t>
  </si>
  <si>
    <t>WDS Shiloh</t>
  </si>
  <si>
    <t>144 Sh_Battle of Shiloh (Hist) /86</t>
  </si>
  <si>
    <t>21Mar25029</t>
  </si>
  <si>
    <t>WDS Peninsula</t>
  </si>
  <si>
    <t>00a_Hist_Seven Pines_May 31-June 1.scn /82</t>
  </si>
  <si>
    <t>22Feb25851</t>
  </si>
  <si>
    <t>WDS Chickamauga</t>
  </si>
  <si>
    <t>027 SR_Murfreesboro V.6 ( Meet) 35 /35</t>
  </si>
  <si>
    <t>22Mar25922</t>
  </si>
  <si>
    <t>Kyle FitzMaurice, USA</t>
  </si>
  <si>
    <t>064 SM_South Mountain (Historical) /40</t>
  </si>
  <si>
    <t>22Aug26341</t>
  </si>
  <si>
    <t>015 SR_Murfreesboro (H) 132 /132</t>
  </si>
  <si>
    <t>23Jul26924</t>
  </si>
  <si>
    <t>Tim Reneau, CSA</t>
  </si>
  <si>
    <t>039 Chick_Chickamauga (H) 85 /85</t>
  </si>
  <si>
    <t>23Sep26992</t>
  </si>
  <si>
    <t>040 Chick_Chickamauga (H)w 85 /85</t>
  </si>
  <si>
    <t>23Sep26993</t>
  </si>
  <si>
    <t>Terrible Swift Sword (Var. 4) /266</t>
  </si>
  <si>
    <t>22Feb25850</t>
  </si>
  <si>
    <t>071 Chatt_Missionary Ridge Nov 23rd (H) 80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</si>
</sst>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3</v>
      </c>
      <c r="E6" s="24">
        <f t="shared" ref="E6:H6" si="0">E10+E14+E18+E22</f>
        <v>2</v>
      </c>
      <c r="F6" s="24">
        <f t="shared" si="0"/>
        <v>7</v>
      </c>
      <c r="G6" s="24">
        <f t="shared" si="0"/>
        <v>2</v>
      </c>
      <c r="H6" s="24">
        <f t="shared" si="0"/>
        <v>2</v>
      </c>
      <c r="I6" s="55">
        <f>SUM(D6:H6)</f>
        <v>16</v>
      </c>
      <c r="J6" s="56">
        <f>(2*(D6+E6)+F6)/(2*I6)</f>
        <v>0.53125</v>
      </c>
      <c r="K6" s="56">
        <f>(2*(G6+H6)+F6)/(2*I6)</f>
        <v>0.46875</v>
      </c>
      <c r="L6" s="2"/>
      <c r="M6" s="28">
        <v>2002</v>
      </c>
      <c r="N6" s="29" cm="1">
        <f t="array" ref="N6">SUMPRODUCT(--(YEAR('OBD File'!$A$3:$A$2000)=$M6))</f>
        <v>1</v>
      </c>
      <c r="O6" s="28">
        <v>2012</v>
      </c>
      <c r="P6" s="29" cm="1">
        <f t="array" ref="P6">SUMPRODUCT(--(YEAR('OBD File'!$A$3:$A$2000)=$O6))</f>
        <v>0</v>
      </c>
      <c r="Q6" s="28">
        <v>2022</v>
      </c>
      <c r="R6" s="29" cm="1">
        <f t="array" ref="R6">SUMPRODUCT(--(YEAR('OBD File'!$A$3:$A$2000)=$Q6))</f>
        <v>4</v>
      </c>
      <c r="S6" s="2"/>
      <c r="T6" s="63" t="s">
        <v>119</v>
      </c>
      <c r="U6" s="64"/>
      <c r="V6" s="32">
        <f>COUNTIFS('DOR Games'!G2:G4993,"WDS Antietam")</f>
        <v>3</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2</v>
      </c>
      <c r="O7" s="28">
        <v>2013</v>
      </c>
      <c r="P7" s="29" cm="1">
        <f t="array" ref="P7">SUMPRODUCT(--(YEAR('OBD File'!$A$3:$A$2000)=$O7))</f>
        <v>0</v>
      </c>
      <c r="Q7" s="28">
        <v>2023</v>
      </c>
      <c r="R7" s="29" cm="1">
        <f t="array" ref="R7">SUMPRODUCT(--(YEAR('OBD File'!$A$3:$A$2000)=$Q7))</f>
        <v>3</v>
      </c>
      <c r="S7" s="2"/>
      <c r="T7" s="63" t="s">
        <v>121</v>
      </c>
      <c r="U7" s="64"/>
      <c r="V7" s="32">
        <f>COUNTIFS('DOR Games'!G2:G4994,"WDS Atlanta")</f>
        <v>0</v>
      </c>
      <c r="W7" s="63" t="s">
        <v>122</v>
      </c>
      <c r="X7" s="64"/>
      <c r="Y7" s="32">
        <f>COUNTIFS('DOR Games'!G2:G4994,"TS Bull Run")</f>
        <v>2</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341.62</v>
      </c>
      <c r="C9" s="2"/>
      <c r="D9" s="53" t="s">
        <v>104</v>
      </c>
      <c r="E9" s="53" t="s">
        <v>105</v>
      </c>
      <c r="F9" s="53" t="s">
        <v>5</v>
      </c>
      <c r="G9" s="53" t="s">
        <v>106</v>
      </c>
      <c r="H9" s="53" t="s">
        <v>107</v>
      </c>
      <c r="I9" s="54" t="s">
        <v>164</v>
      </c>
      <c r="J9" s="54" t="s">
        <v>127</v>
      </c>
      <c r="K9" s="54" t="s">
        <v>128</v>
      </c>
      <c r="L9" s="2"/>
      <c r="M9" s="28">
        <v>2005</v>
      </c>
      <c r="N9" s="29" cm="1">
        <f t="array" ref="N9">SUMPRODUCT(--(YEAR('OBD File'!$A$3:$A$2000)=$M9))</f>
        <v>1</v>
      </c>
      <c r="O9" s="28">
        <v>2015</v>
      </c>
      <c r="P9" s="29" cm="1">
        <f t="array" ref="P9">SUMPRODUCT(--(YEAR('OBD File'!$A$3:$A$2000)=$O9))</f>
        <v>0</v>
      </c>
      <c r="Q9" s="28">
        <v>2025</v>
      </c>
      <c r="R9" s="29" cm="1">
        <f t="array" ref="R9">SUMPRODUCT(--(YEAR('OBD File'!$A$3:$A$2000)=$Q9))</f>
        <v>0</v>
      </c>
      <c r="S9" s="2"/>
      <c r="T9" s="63" t="s">
        <v>125</v>
      </c>
      <c r="U9" s="64"/>
      <c r="V9" s="32">
        <f>COUNTIFS('DOR Games'!G2:G4996,"WDS Chickamauga")</f>
        <v>5</v>
      </c>
      <c r="W9" s="63" t="s">
        <v>129</v>
      </c>
      <c r="X9" s="64"/>
      <c r="Y9" s="32">
        <f>COUNTIFS('DOR Games'!G2:G4996,"TS Gettysburg")</f>
        <v>1</v>
      </c>
      <c r="Z9" s="63" t="s">
        <v>126</v>
      </c>
      <c r="AA9" s="64"/>
      <c r="AB9" s="32">
        <f>COUNTIFS('DOR Games'!$G:$G,"War Between The States (WBTS)")</f>
        <v>0</v>
      </c>
    </row>
    <row r="10" spans="1:28" x14ac:dyDescent="0.25">
      <c r="A10" s="41" t="s">
        <v>94</v>
      </c>
      <c r="B10" s="59">
        <f>'OBD File'!D3</f>
        <v>189.2</v>
      </c>
      <c r="C10" s="2"/>
      <c r="D10" s="24">
        <f>'DOR Games'!BI4</f>
        <v>1</v>
      </c>
      <c r="E10" s="24">
        <f>'DOR Games'!BJ4</f>
        <v>1</v>
      </c>
      <c r="F10" s="24">
        <f>'DOR Games'!BK4</f>
        <v>2</v>
      </c>
      <c r="G10" s="24">
        <f>'DOR Games'!BL4</f>
        <v>2</v>
      </c>
      <c r="H10" s="24">
        <f>'DOR Games'!BM4</f>
        <v>2</v>
      </c>
      <c r="I10" s="55">
        <f>SUM(D10:H10)</f>
        <v>8</v>
      </c>
      <c r="J10" s="56">
        <f>(2*(D10+E10)+F10)/(2*I10)</f>
        <v>0.375</v>
      </c>
      <c r="K10" s="56">
        <f>(2*(G10+H10)+F10)/(2*I10)</f>
        <v>0.625</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1</v>
      </c>
      <c r="W10" s="63" t="s">
        <v>131</v>
      </c>
      <c r="X10" s="64"/>
      <c r="Y10" s="32">
        <f>COUNTIFS('DOR Games'!G2:G4997,"TS Shiloh")</f>
        <v>0</v>
      </c>
      <c r="Z10" s="2"/>
      <c r="AA10" s="2"/>
      <c r="AB10" s="2"/>
    </row>
    <row r="11" spans="1:28" x14ac:dyDescent="0.25">
      <c r="A11" s="41" t="s">
        <v>95</v>
      </c>
      <c r="B11" s="59">
        <f>'OBD File'!M3</f>
        <v>152.42000000000002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1</v>
      </c>
      <c r="F14" s="24">
        <f>'DOR Games'!BK9</f>
        <v>5</v>
      </c>
      <c r="G14" s="24">
        <f>'DOR Games'!BL9</f>
        <v>0</v>
      </c>
      <c r="H14" s="24">
        <f>'DOR Games'!BM9</f>
        <v>0</v>
      </c>
      <c r="I14" s="55">
        <f>SUM(D14:H14)</f>
        <v>8</v>
      </c>
      <c r="J14" s="56">
        <f>(2*(D14+E14)+F14)/(2*I14)</f>
        <v>0.6875</v>
      </c>
      <c r="K14" s="56">
        <f>(2*(G14+H14)+F14)/(2*I14)</f>
        <v>0.3125</v>
      </c>
      <c r="L14" s="2"/>
      <c r="M14" s="28">
        <v>2010</v>
      </c>
      <c r="N14" s="29" cm="1">
        <f t="array" ref="N14">SUMPRODUCT(--(YEAR('OBD File'!$A$3:$A$2000)=$M14))</f>
        <v>0</v>
      </c>
      <c r="O14" s="28">
        <v>2020</v>
      </c>
      <c r="P14" s="29" cm="1">
        <f t="array" ref="P14">SUMPRODUCT(--(YEAR('OBD File'!$A$3:$A$2000)=$O14))</f>
        <v>4</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17</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51</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108</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48</v>
      </c>
      <c r="O20" s="28">
        <v>2013</v>
      </c>
      <c r="P20" s="29" cm="1">
        <f t="array" ref="P20">SUMPRODUCT(--(YEAR('DOR Games'!$J$2:$J$5000)=2013),'DOR Games'!$K$2:$K$5000)</f>
        <v>0</v>
      </c>
      <c r="Q20" s="28">
        <v>2023</v>
      </c>
      <c r="R20" s="29" cm="1">
        <f t="array" ref="R20">SUMPRODUCT(--(YEAR('DOR Games'!$J$2:$J$5000)=2023),'DOR Games'!$K$2:$K$5000)</f>
        <v>204</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70</v>
      </c>
      <c r="S21" s="2"/>
      <c r="T21" s="63" t="s">
        <v>149</v>
      </c>
      <c r="U21" s="64"/>
      <c r="V21" s="32">
        <f>COUNTIFS('DOR Games'!G2:G5007,"WDS Vicksburg")</f>
        <v>0</v>
      </c>
      <c r="W21" s="2"/>
      <c r="X21" s="2"/>
      <c r="Y21" s="2"/>
      <c r="Z21" s="65" t="s">
        <v>111</v>
      </c>
      <c r="AA21" s="66"/>
      <c r="AB21" s="37">
        <f>SUM(V6:V21,Y6:Y10,AB6:AB8)</f>
        <v>17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93</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24</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17</v>
      </c>
      <c r="K27" s="2"/>
      <c r="L27" s="2"/>
      <c r="M27" s="28">
        <v>2010</v>
      </c>
      <c r="N27" s="29" cm="1">
        <f t="array" ref="N27">SUMPRODUCT(--(YEAR('DOR Games'!$J$2:$J$5000)=2010),'DOR Games'!$K$2:$K$5000)</f>
        <v>0</v>
      </c>
      <c r="O27" s="28">
        <v>2020</v>
      </c>
      <c r="P27" s="29" cm="1">
        <f t="array" ref="P27">SUMPRODUCT(--(YEAR('DOR Games'!$J$2:$J$5000)=2020),'DOR Games'!$K$2:$K$5000)</f>
        <v>188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786</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438</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336</v>
      </c>
      <c r="J31" s="2"/>
      <c r="K31" s="2"/>
      <c r="L31" s="2"/>
      <c r="M31" s="2"/>
      <c r="N31" s="2"/>
      <c r="O31" s="33" t="s">
        <v>139</v>
      </c>
      <c r="P31" s="34">
        <f>COUNTIFS('DOR Games'!$K$2:$K$5000,"&gt;=10",'DOR Games'!$K$2:$K$5000,"&lt;=49")</f>
        <v>10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5</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46.235294117647058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1" sqref="D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37619</v>
      </c>
      <c r="B3" s="16" t="str">
        <f>'DOR Games'!B2</f>
        <v>02Dec5326</v>
      </c>
      <c r="C3" s="46">
        <f>'DOR Games'!AI2</f>
        <v>30</v>
      </c>
      <c r="D3" s="47">
        <f>SUM($C$3:$C$5000)</f>
        <v>189.2</v>
      </c>
      <c r="F3" s="16">
        <v>37689</v>
      </c>
      <c r="G3" s="21" t="s">
        <v>181</v>
      </c>
      <c r="H3" s="21">
        <v>2</v>
      </c>
      <c r="I3" s="47">
        <f>SUM(H3:H5000)</f>
        <v>152.42000000000002</v>
      </c>
      <c r="K3" s="92">
        <f>D3</f>
        <v>189.2</v>
      </c>
      <c r="L3" s="93"/>
      <c r="M3" s="92">
        <f>I3</f>
        <v>152.42000000000002</v>
      </c>
      <c r="N3" s="93"/>
    </row>
    <row r="4" spans="1:14" x14ac:dyDescent="0.25">
      <c r="A4" s="16">
        <f>'DOR Games'!A3</f>
        <v>37684</v>
      </c>
      <c r="B4" s="16" t="str">
        <f>'DOR Games'!B3</f>
        <v>03Mar5836</v>
      </c>
      <c r="C4" s="46">
        <f>'DOR Games'!AI3</f>
        <v>3.84</v>
      </c>
      <c r="F4" s="16">
        <v>37725</v>
      </c>
      <c r="G4" s="21" t="s">
        <v>182</v>
      </c>
      <c r="H4" s="21">
        <v>2</v>
      </c>
      <c r="L4" s="83" t="s">
        <v>98</v>
      </c>
      <c r="M4" s="84"/>
    </row>
    <row r="5" spans="1:14" x14ac:dyDescent="0.25">
      <c r="A5" s="16">
        <f>'DOR Games'!A4</f>
        <v>37855</v>
      </c>
      <c r="B5" s="16" t="str">
        <f>'DOR Games'!B4</f>
        <v>03Aug6715</v>
      </c>
      <c r="C5" s="46">
        <f>'DOR Games'!AI4</f>
        <v>5</v>
      </c>
      <c r="F5" s="16">
        <v>37755</v>
      </c>
      <c r="G5" s="21" t="s">
        <v>183</v>
      </c>
      <c r="H5" s="21">
        <v>2</v>
      </c>
      <c r="L5" s="85">
        <f>SUM(K3+M3)</f>
        <v>341.62</v>
      </c>
      <c r="M5" s="86"/>
    </row>
    <row r="6" spans="1:14" x14ac:dyDescent="0.25">
      <c r="A6" s="16">
        <f>'DOR Games'!A5</f>
        <v>38413</v>
      </c>
      <c r="B6" s="16" t="str">
        <f>'DOR Games'!B5</f>
        <v>05Feb206</v>
      </c>
      <c r="C6" s="46">
        <f>'DOR Games'!AI5</f>
        <v>27.04</v>
      </c>
      <c r="F6" s="16">
        <v>37843</v>
      </c>
      <c r="G6" s="21" t="s">
        <v>184</v>
      </c>
      <c r="H6" s="21">
        <v>3</v>
      </c>
      <c r="L6" s="87"/>
      <c r="M6" s="88"/>
    </row>
    <row r="7" spans="1:14" x14ac:dyDescent="0.25">
      <c r="A7" s="16">
        <f>'DOR Games'!A6</f>
        <v>38738</v>
      </c>
      <c r="B7" s="16" t="str">
        <f>'DOR Games'!B6</f>
        <v>06Jan10144</v>
      </c>
      <c r="C7" s="46">
        <f>'DOR Games'!AI6</f>
        <v>7.72</v>
      </c>
      <c r="F7" s="16">
        <v>37875</v>
      </c>
      <c r="G7" s="21" t="s">
        <v>185</v>
      </c>
      <c r="H7" s="21">
        <v>2</v>
      </c>
    </row>
    <row r="8" spans="1:14" x14ac:dyDescent="0.25">
      <c r="A8" s="16">
        <f>'DOR Games'!A7</f>
        <v>43959</v>
      </c>
      <c r="B8" s="16" t="str">
        <f>'DOR Games'!B7</f>
        <v>20May24201</v>
      </c>
      <c r="C8" s="46">
        <f>'DOR Games'!AI7</f>
        <v>11.25</v>
      </c>
      <c r="F8" s="16">
        <v>37942</v>
      </c>
      <c r="G8" s="21" t="s">
        <v>186</v>
      </c>
      <c r="H8" s="21">
        <v>2</v>
      </c>
    </row>
    <row r="9" spans="1:14" x14ac:dyDescent="0.25">
      <c r="A9" s="16">
        <f>'DOR Games'!A8</f>
        <v>43989</v>
      </c>
      <c r="B9" s="16" t="str">
        <f>'DOR Games'!B8</f>
        <v>20Jun24299</v>
      </c>
      <c r="C9" s="46">
        <f>'DOR Games'!AI8</f>
        <v>19.72</v>
      </c>
      <c r="F9" s="16">
        <v>37985</v>
      </c>
      <c r="G9" s="21" t="s">
        <v>187</v>
      </c>
      <c r="H9" s="21">
        <v>2</v>
      </c>
    </row>
    <row r="10" spans="1:14" x14ac:dyDescent="0.25">
      <c r="A10" s="16">
        <f>'DOR Games'!A9</f>
        <v>44047</v>
      </c>
      <c r="B10" s="16" t="str">
        <f>'DOR Games'!B9</f>
        <v>20Aug24437</v>
      </c>
      <c r="C10" s="46">
        <f>'DOR Games'!AI9</f>
        <v>1.67</v>
      </c>
      <c r="F10" s="16">
        <v>38090</v>
      </c>
      <c r="G10" s="21" t="s">
        <v>188</v>
      </c>
      <c r="H10" s="21">
        <v>2</v>
      </c>
    </row>
    <row r="11" spans="1:14" x14ac:dyDescent="0.25">
      <c r="A11" s="16">
        <f>'DOR Games'!A10</f>
        <v>44047</v>
      </c>
      <c r="B11" s="16" t="str">
        <f>'DOR Games'!B10</f>
        <v>20Aug24438</v>
      </c>
      <c r="C11" s="46">
        <f>'DOR Games'!AI10</f>
        <v>9.18</v>
      </c>
      <c r="F11" s="16">
        <v>38120</v>
      </c>
      <c r="G11" s="21" t="s">
        <v>189</v>
      </c>
      <c r="H11" s="21">
        <v>1</v>
      </c>
    </row>
    <row r="12" spans="1:14" x14ac:dyDescent="0.25">
      <c r="A12" s="16">
        <f>'DOR Games'!A11</f>
        <v>44270</v>
      </c>
      <c r="B12" s="16" t="str">
        <f>'DOR Games'!B11</f>
        <v>21Mar25029</v>
      </c>
      <c r="C12" s="46">
        <f>'DOR Games'!AI11</f>
        <v>6.375</v>
      </c>
      <c r="F12" s="16">
        <v>38182</v>
      </c>
      <c r="G12" s="21" t="s">
        <v>190</v>
      </c>
      <c r="H12" s="21">
        <v>3</v>
      </c>
    </row>
    <row r="13" spans="1:14" x14ac:dyDescent="0.25">
      <c r="A13" s="16">
        <f>'DOR Games'!A12</f>
        <v>44603</v>
      </c>
      <c r="B13" s="16" t="str">
        <f>'DOR Games'!B12</f>
        <v>22Feb25851</v>
      </c>
      <c r="C13" s="46">
        <f>'DOR Games'!AI12</f>
        <v>4.375</v>
      </c>
      <c r="F13" s="16">
        <v>38532</v>
      </c>
      <c r="G13" s="21" t="s">
        <v>191</v>
      </c>
      <c r="H13" s="21">
        <v>5.42</v>
      </c>
    </row>
    <row r="14" spans="1:14" x14ac:dyDescent="0.25">
      <c r="A14" s="16">
        <f>'DOR Games'!A13</f>
        <v>44603</v>
      </c>
      <c r="B14" s="16" t="str">
        <f>'DOR Games'!B13</f>
        <v>22Feb25850</v>
      </c>
      <c r="C14" s="46">
        <f>'DOR Games'!AI13</f>
        <v>5.68</v>
      </c>
      <c r="F14" s="16">
        <v>38616</v>
      </c>
      <c r="G14" s="21" t="s">
        <v>192</v>
      </c>
      <c r="H14" s="21">
        <v>2</v>
      </c>
    </row>
    <row r="15" spans="1:14" x14ac:dyDescent="0.25">
      <c r="A15" s="16">
        <f>'DOR Games'!A14</f>
        <v>44630</v>
      </c>
      <c r="B15" s="16" t="str">
        <f>'DOR Games'!B14</f>
        <v>22Mar25922</v>
      </c>
      <c r="C15" s="46">
        <f>'DOR Games'!AI14</f>
        <v>7.92</v>
      </c>
      <c r="F15" s="16">
        <v>44078</v>
      </c>
      <c r="G15" s="21" t="s">
        <v>193</v>
      </c>
      <c r="H15" s="21">
        <v>9</v>
      </c>
    </row>
    <row r="16" spans="1:14" x14ac:dyDescent="0.25">
      <c r="A16" s="16">
        <f>'DOR Games'!A15</f>
        <v>44791</v>
      </c>
      <c r="B16" s="16" t="str">
        <f>'DOR Games'!B15</f>
        <v>22Aug26341</v>
      </c>
      <c r="C16" s="46">
        <f>'DOR Games'!AI15</f>
        <v>31.68</v>
      </c>
      <c r="F16" s="16">
        <v>44208</v>
      </c>
      <c r="G16" s="21" t="s">
        <v>194</v>
      </c>
      <c r="H16" s="21">
        <v>0</v>
      </c>
    </row>
    <row r="17" spans="1:8" x14ac:dyDescent="0.25">
      <c r="A17" s="16">
        <f>'DOR Games'!A16</f>
        <v>45123</v>
      </c>
      <c r="B17" s="16" t="str">
        <f>'DOR Games'!B16</f>
        <v>23Jul26924</v>
      </c>
      <c r="C17" s="46">
        <f>'DOR Games'!AI16</f>
        <v>3.375</v>
      </c>
      <c r="F17" s="16">
        <v>44208</v>
      </c>
      <c r="G17" s="21" t="s">
        <v>195</v>
      </c>
      <c r="H17" s="21">
        <v>10</v>
      </c>
    </row>
    <row r="18" spans="1:8" x14ac:dyDescent="0.25">
      <c r="A18" s="16">
        <f>'DOR Games'!A17</f>
        <v>45182</v>
      </c>
      <c r="B18" s="16" t="str">
        <f>'DOR Games'!B17</f>
        <v>23Sep26992</v>
      </c>
      <c r="C18" s="46">
        <f>'DOR Games'!AI17</f>
        <v>5.625</v>
      </c>
      <c r="F18" s="16">
        <v>44208</v>
      </c>
      <c r="G18" s="21" t="s">
        <v>196</v>
      </c>
      <c r="H18" s="21">
        <v>20</v>
      </c>
    </row>
    <row r="19" spans="1:8" x14ac:dyDescent="0.25">
      <c r="A19" s="16">
        <f>'DOR Games'!A18</f>
        <v>45182</v>
      </c>
      <c r="B19" s="16" t="str">
        <f>'DOR Games'!B18</f>
        <v>23Sep26993</v>
      </c>
      <c r="C19" s="46">
        <f>'DOR Games'!AI18</f>
        <v>8.75</v>
      </c>
      <c r="F19" s="16">
        <v>44213</v>
      </c>
      <c r="G19" s="21" t="s">
        <v>197</v>
      </c>
      <c r="H19" s="21">
        <v>10</v>
      </c>
    </row>
    <row r="20" spans="1:8" x14ac:dyDescent="0.25">
      <c r="A20" s="16"/>
      <c r="B20" s="16"/>
      <c r="C20" s="46"/>
      <c r="F20" s="16">
        <v>44247</v>
      </c>
      <c r="G20" s="21" t="s">
        <v>198</v>
      </c>
      <c r="H20" s="21">
        <v>2</v>
      </c>
    </row>
    <row r="21" spans="1:8" x14ac:dyDescent="0.25">
      <c r="A21" s="16"/>
      <c r="B21" s="16"/>
      <c r="C21" s="46"/>
      <c r="F21" s="16">
        <v>44366</v>
      </c>
      <c r="G21" s="21" t="s">
        <v>199</v>
      </c>
      <c r="H21" s="21">
        <v>4</v>
      </c>
    </row>
    <row r="22" spans="1:8" x14ac:dyDescent="0.25">
      <c r="A22" s="16"/>
      <c r="B22" s="16"/>
      <c r="C22" s="46"/>
      <c r="F22" s="16">
        <v>44525</v>
      </c>
      <c r="G22" s="21" t="s">
        <v>200</v>
      </c>
      <c r="H22" s="21">
        <v>10</v>
      </c>
    </row>
    <row r="23" spans="1:8" x14ac:dyDescent="0.25">
      <c r="A23" s="16"/>
      <c r="B23" s="16"/>
      <c r="C23" s="46"/>
      <c r="F23" s="16">
        <v>44667</v>
      </c>
      <c r="G23" s="21" t="s">
        <v>201</v>
      </c>
      <c r="H23" s="21">
        <v>14</v>
      </c>
    </row>
    <row r="24" spans="1:8" x14ac:dyDescent="0.25">
      <c r="A24" s="16"/>
      <c r="B24" s="16"/>
      <c r="C24" s="46"/>
      <c r="F24" s="16">
        <v>44737</v>
      </c>
      <c r="G24" s="21" t="s">
        <v>202</v>
      </c>
      <c r="H24" s="21">
        <v>6</v>
      </c>
    </row>
    <row r="25" spans="1:8" x14ac:dyDescent="0.25">
      <c r="A25" s="16"/>
      <c r="B25" s="16"/>
      <c r="C25" s="46"/>
      <c r="F25" s="16">
        <v>44841</v>
      </c>
      <c r="G25" s="21" t="s">
        <v>203</v>
      </c>
      <c r="H25" s="21">
        <v>10</v>
      </c>
    </row>
    <row r="26" spans="1:8" x14ac:dyDescent="0.25">
      <c r="A26" s="16"/>
      <c r="B26" s="16"/>
      <c r="C26" s="46"/>
      <c r="F26" s="16">
        <v>45019</v>
      </c>
      <c r="G26" s="21" t="s">
        <v>204</v>
      </c>
      <c r="H26" s="21">
        <v>7</v>
      </c>
    </row>
    <row r="27" spans="1:8" x14ac:dyDescent="0.25">
      <c r="A27" s="16"/>
      <c r="B27" s="16"/>
      <c r="C27" s="46"/>
      <c r="F27" s="16">
        <v>45117</v>
      </c>
      <c r="G27" s="21" t="s">
        <v>205</v>
      </c>
      <c r="H27" s="21">
        <v>6</v>
      </c>
    </row>
    <row r="28" spans="1:8" x14ac:dyDescent="0.25">
      <c r="A28" s="16"/>
      <c r="B28" s="16"/>
      <c r="C28" s="46"/>
      <c r="F28" s="16">
        <v>45201</v>
      </c>
      <c r="G28" s="21" t="s">
        <v>206</v>
      </c>
      <c r="H28" s="21">
        <v>6</v>
      </c>
    </row>
    <row r="29" spans="1:8" x14ac:dyDescent="0.25">
      <c r="A29" s="16"/>
      <c r="B29" s="16"/>
      <c r="C29" s="46"/>
      <c r="F29" s="16">
        <v>45717</v>
      </c>
      <c r="G29" s="21" t="s">
        <v>207</v>
      </c>
      <c r="H29" s="21">
        <v>10</v>
      </c>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4" sqref="D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'Marc Vuillet'!A1</f>
        <v>Marc Vuillet</v>
      </c>
      <c r="BI1" s="14" t="s">
        <v>11</v>
      </c>
      <c r="BJ1" s="14" t="s">
        <v>12</v>
      </c>
      <c r="BK1" s="14" t="s">
        <v>5</v>
      </c>
      <c r="BL1" s="14" t="s">
        <v>14</v>
      </c>
      <c r="BM1" s="14" t="s">
        <v>15</v>
      </c>
    </row>
    <row r="2" spans="1:76" x14ac:dyDescent="0.25">
      <c r="A2" s="15">
        <v>37619</v>
      </c>
      <c r="B2" s="62" t="s">
        <v>208</v>
      </c>
      <c r="C2" t="s">
        <v>64</v>
      </c>
      <c r="D2" t="s">
        <v>209</v>
      </c>
      <c r="E2" t="s">
        <v>65</v>
      </c>
      <c r="F2" t="s">
        <v>210</v>
      </c>
      <c r="G2" t="s">
        <v>211</v>
      </c>
      <c r="H2" s="62" t="s">
        <v>212</v>
      </c>
      <c r="I2" t="s">
        <v>66</v>
      </c>
      <c r="J2" s="16">
        <v>37647</v>
      </c>
      <c r="K2" s="14">
        <v>12</v>
      </c>
      <c r="L2" s="14" t="s">
        <v>213</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96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8</v>
      </c>
      <c r="BP2" t="s">
        <v>68</v>
      </c>
    </row>
    <row r="3" spans="1:76" x14ac:dyDescent="0.25">
      <c r="A3" s="15">
        <v>37684</v>
      </c>
      <c r="B3" s="62" t="s">
        <v>214</v>
      </c>
      <c r="C3" t="s">
        <v>64</v>
      </c>
      <c r="D3" t="s">
        <v>209</v>
      </c>
      <c r="E3" t="s">
        <v>65</v>
      </c>
      <c r="F3" t="s">
        <v>215</v>
      </c>
      <c r="G3" t="s">
        <v>216</v>
      </c>
      <c r="H3" s="62" t="s">
        <v>217</v>
      </c>
      <c r="I3" t="s">
        <v>70</v>
      </c>
      <c r="J3" s="16">
        <v>37705</v>
      </c>
      <c r="K3" s="14">
        <v>16</v>
      </c>
      <c r="L3" s="14" t="s">
        <v>65</v>
      </c>
      <c r="M3" t="s">
        <v>4</v>
      </c>
      <c r="N3" s="14">
        <v>3.84</v>
      </c>
      <c r="O3" s="14">
        <v>5.16</v>
      </c>
      <c r="AI3" s="17">
        <f t="shared" ref="AI3:AI66" si="17">SUM(AJ3:BA3)</f>
        <v>3.84</v>
      </c>
      <c r="AJ3" s="18">
        <f t="shared" si="0"/>
        <v>3.84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1</v>
      </c>
      <c r="BK3" s="14">
        <f>COUNTIFS($D$2:$D$4276,"*"&amp;$BC$1&amp;"*",$L$2:$L$4276,".",$I$2:$I$4276,"Battle")</f>
        <v>2</v>
      </c>
      <c r="BL3" s="14">
        <f>COUNTIFS($D$2:$D$4276,"*"&amp;$BC$1&amp;"*",$L$2:$L$4276,"USA",$M$2:$M$4276,"Minor Victory",$I$2:$I$4276,"Battle")</f>
        <v>2</v>
      </c>
      <c r="BM3" s="14">
        <f>COUNTIFS($D$2:$D$4276,"*"&amp;$BC$1&amp;"*",$L$2:$L$4276,"USA",$M$2:$M$4276,"Major Victory",$I$2:$I$4276,"Battle")</f>
        <v>2</v>
      </c>
      <c r="BO3" cm="1">
        <f t="array" ref="BO3">SUMPRODUCT(--EXACT($BP$3,$I$2:$I$4276))</f>
        <v>8</v>
      </c>
      <c r="BP3" t="s">
        <v>70</v>
      </c>
    </row>
    <row r="4" spans="1:76" x14ac:dyDescent="0.25">
      <c r="A4" s="15">
        <v>37855</v>
      </c>
      <c r="B4" s="62" t="s">
        <v>218</v>
      </c>
      <c r="C4" t="s">
        <v>64</v>
      </c>
      <c r="D4" t="s">
        <v>209</v>
      </c>
      <c r="E4" t="s">
        <v>65</v>
      </c>
      <c r="F4" t="s">
        <v>219</v>
      </c>
      <c r="G4" t="s">
        <v>211</v>
      </c>
      <c r="H4" s="62" t="s">
        <v>220</v>
      </c>
      <c r="I4" t="s">
        <v>70</v>
      </c>
      <c r="J4" s="16">
        <v>37896</v>
      </c>
      <c r="K4" s="14">
        <v>20</v>
      </c>
      <c r="L4" s="14" t="s">
        <v>213</v>
      </c>
      <c r="M4" t="s">
        <v>5</v>
      </c>
      <c r="N4" s="14">
        <v>5</v>
      </c>
      <c r="O4" s="14">
        <v>5</v>
      </c>
      <c r="AI4" s="17">
        <f t="shared" si="17"/>
        <v>5</v>
      </c>
      <c r="AJ4" s="18">
        <f t="shared" si="0"/>
        <v>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96</v>
      </c>
      <c r="BI4" s="14">
        <f>SUM(BI2:BI3)</f>
        <v>1</v>
      </c>
      <c r="BJ4" s="14">
        <f>SUM(BJ2:BJ3)</f>
        <v>1</v>
      </c>
      <c r="BK4" s="14">
        <f>SUM(BK2:BK3)</f>
        <v>2</v>
      </c>
      <c r="BL4" s="14">
        <f>SUM(BL2:BL3)</f>
        <v>2</v>
      </c>
      <c r="BM4" s="14">
        <f>SUM(BM2:BM3)</f>
        <v>2</v>
      </c>
    </row>
    <row r="5" spans="1:76" x14ac:dyDescent="0.25">
      <c r="A5" s="15">
        <v>38413</v>
      </c>
      <c r="B5" s="62" t="s">
        <v>221</v>
      </c>
      <c r="C5" t="s">
        <v>64</v>
      </c>
      <c r="D5" t="s">
        <v>209</v>
      </c>
      <c r="E5" t="s">
        <v>65</v>
      </c>
      <c r="F5" t="s">
        <v>219</v>
      </c>
      <c r="G5" t="s">
        <v>222</v>
      </c>
      <c r="H5" s="62" t="s">
        <v>223</v>
      </c>
      <c r="I5" t="s">
        <v>70</v>
      </c>
      <c r="J5" s="16">
        <v>38413</v>
      </c>
      <c r="K5" s="14">
        <v>93</v>
      </c>
      <c r="L5" s="14" t="s">
        <v>65</v>
      </c>
      <c r="M5" t="s">
        <v>3</v>
      </c>
      <c r="N5" s="14">
        <v>27.04</v>
      </c>
      <c r="O5" s="14">
        <v>20.46</v>
      </c>
      <c r="AI5" s="17">
        <f t="shared" si="17"/>
        <v>27.04</v>
      </c>
      <c r="AJ5" s="18">
        <f t="shared" si="0"/>
        <v>27.04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38738</v>
      </c>
      <c r="B6" s="62" t="s">
        <v>224</v>
      </c>
      <c r="C6" t="s">
        <v>64</v>
      </c>
      <c r="D6" t="s">
        <v>209</v>
      </c>
      <c r="E6" t="s">
        <v>65</v>
      </c>
      <c r="F6" t="s">
        <v>219</v>
      </c>
      <c r="G6" t="s">
        <v>225</v>
      </c>
      <c r="H6" s="62" t="s">
        <v>226</v>
      </c>
      <c r="I6" t="s">
        <v>70</v>
      </c>
      <c r="J6" s="16">
        <v>39046</v>
      </c>
      <c r="K6" s="14">
        <v>24</v>
      </c>
      <c r="L6" s="14" t="s">
        <v>64</v>
      </c>
      <c r="M6" t="s">
        <v>3</v>
      </c>
      <c r="N6" s="14">
        <v>7.72</v>
      </c>
      <c r="O6" s="14">
        <v>5.28</v>
      </c>
      <c r="AI6" s="17">
        <f t="shared" si="17"/>
        <v>7.72</v>
      </c>
      <c r="AJ6" s="18">
        <f t="shared" si="0"/>
        <v>7.72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43959</v>
      </c>
      <c r="B7" s="62" t="s">
        <v>227</v>
      </c>
      <c r="C7" t="s">
        <v>64</v>
      </c>
      <c r="D7" t="s">
        <v>209</v>
      </c>
      <c r="E7" t="s">
        <v>65</v>
      </c>
      <c r="F7" t="s">
        <v>228</v>
      </c>
      <c r="G7" t="s">
        <v>229</v>
      </c>
      <c r="H7" s="62" t="s">
        <v>230</v>
      </c>
      <c r="I7" t="s">
        <v>70</v>
      </c>
      <c r="J7" s="16">
        <v>43980</v>
      </c>
      <c r="K7" s="14">
        <v>45</v>
      </c>
      <c r="L7" s="14" t="s">
        <v>213</v>
      </c>
      <c r="M7" t="s">
        <v>5</v>
      </c>
      <c r="N7" s="14">
        <v>11.25</v>
      </c>
      <c r="O7" s="14">
        <v>11.25</v>
      </c>
      <c r="AI7" s="17">
        <f t="shared" si="17"/>
        <v>11.25</v>
      </c>
      <c r="AJ7" s="18">
        <f t="shared" si="0"/>
        <v>11.25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8</v>
      </c>
      <c r="BP7" t="s">
        <v>68</v>
      </c>
    </row>
    <row r="8" spans="1:76" x14ac:dyDescent="0.25">
      <c r="A8" s="15">
        <v>43989</v>
      </c>
      <c r="B8" s="62" t="s">
        <v>231</v>
      </c>
      <c r="C8" t="s">
        <v>64</v>
      </c>
      <c r="D8" t="s">
        <v>209</v>
      </c>
      <c r="E8" t="s">
        <v>65</v>
      </c>
      <c r="F8" t="s">
        <v>228</v>
      </c>
      <c r="G8" t="s">
        <v>229</v>
      </c>
      <c r="H8" s="62" t="s">
        <v>232</v>
      </c>
      <c r="I8" t="s">
        <v>70</v>
      </c>
      <c r="J8" s="16">
        <v>44153</v>
      </c>
      <c r="K8" s="14">
        <v>72</v>
      </c>
      <c r="L8" s="14" t="s">
        <v>64</v>
      </c>
      <c r="M8" t="s">
        <v>4</v>
      </c>
      <c r="N8" s="14">
        <v>19.72</v>
      </c>
      <c r="O8" s="14">
        <v>17.28</v>
      </c>
      <c r="AI8" s="17">
        <f t="shared" si="17"/>
        <v>19.72</v>
      </c>
      <c r="AJ8" s="18">
        <f t="shared" si="0"/>
        <v>19.72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5</v>
      </c>
      <c r="BL8" s="19">
        <f>COUNTIFS($D$2:$D$4276,"*"&amp;$BC$1&amp;"*",$L$2:$L$4276,"USA",$M$2:$M$4276,"Minor Victory",$I$2:$I$4276,"Maneuver")</f>
        <v>0</v>
      </c>
      <c r="BM8" s="19">
        <f>COUNTIFS($D$2:$D$4276,"*"&amp;$BC$1&amp;"*",$L$2:$L$4276,"USA",$M$2:$M$4276,"Major Victory",$I$2:$I$4276,"Maneuver")</f>
        <v>0</v>
      </c>
      <c r="BO8" cm="1">
        <f t="array" ref="BO8">SUMPRODUCT(--EXACT($BP$8,$I$2:$I$4276))</f>
        <v>8</v>
      </c>
      <c r="BP8" t="s">
        <v>69</v>
      </c>
    </row>
    <row r="9" spans="1:76" x14ac:dyDescent="0.25">
      <c r="A9" s="15">
        <v>44047</v>
      </c>
      <c r="B9" s="62" t="s">
        <v>233</v>
      </c>
      <c r="C9" t="s">
        <v>64</v>
      </c>
      <c r="D9" t="s">
        <v>209</v>
      </c>
      <c r="E9" t="s">
        <v>65</v>
      </c>
      <c r="F9" t="s">
        <v>234</v>
      </c>
      <c r="G9" t="s">
        <v>235</v>
      </c>
      <c r="H9" s="62" t="s">
        <v>236</v>
      </c>
      <c r="I9" t="s">
        <v>69</v>
      </c>
      <c r="J9" s="16">
        <v>44047</v>
      </c>
      <c r="K9" s="14">
        <v>9</v>
      </c>
      <c r="L9" s="14" t="s">
        <v>64</v>
      </c>
      <c r="M9" t="s">
        <v>4</v>
      </c>
      <c r="N9" s="14">
        <v>1.67</v>
      </c>
      <c r="O9" s="14">
        <v>1.08</v>
      </c>
      <c r="AI9" s="17">
        <f t="shared" si="17"/>
        <v>1.67</v>
      </c>
      <c r="AJ9" s="18">
        <f t="shared" si="0"/>
        <v>1.67</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5</v>
      </c>
      <c r="BL9" s="19">
        <f>SUM(BL7:BL8)</f>
        <v>0</v>
      </c>
      <c r="BM9" s="19">
        <f>SUM(BM7:BM8)</f>
        <v>0</v>
      </c>
    </row>
    <row r="10" spans="1:76" x14ac:dyDescent="0.25">
      <c r="A10" s="15">
        <v>44047</v>
      </c>
      <c r="B10" s="62" t="s">
        <v>237</v>
      </c>
      <c r="C10" t="s">
        <v>64</v>
      </c>
      <c r="D10" t="s">
        <v>209</v>
      </c>
      <c r="E10" t="s">
        <v>65</v>
      </c>
      <c r="F10" t="s">
        <v>234</v>
      </c>
      <c r="G10" t="s">
        <v>238</v>
      </c>
      <c r="H10" s="62" t="s">
        <v>239</v>
      </c>
      <c r="I10" t="s">
        <v>69</v>
      </c>
      <c r="J10" s="16">
        <v>44047</v>
      </c>
      <c r="K10" s="14">
        <v>62</v>
      </c>
      <c r="L10" s="14" t="s">
        <v>64</v>
      </c>
      <c r="M10" t="s">
        <v>3</v>
      </c>
      <c r="N10" s="14">
        <v>9.18</v>
      </c>
      <c r="O10" s="14">
        <v>6.82</v>
      </c>
      <c r="AI10" s="17">
        <f t="shared" si="17"/>
        <v>9.18</v>
      </c>
      <c r="AJ10" s="18">
        <f t="shared" si="0"/>
        <v>9.18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44270</v>
      </c>
      <c r="B11" s="62" t="s">
        <v>240</v>
      </c>
      <c r="C11" t="s">
        <v>64</v>
      </c>
      <c r="D11" t="s">
        <v>209</v>
      </c>
      <c r="E11" t="s">
        <v>65</v>
      </c>
      <c r="F11" t="s">
        <v>234</v>
      </c>
      <c r="G11" t="s">
        <v>241</v>
      </c>
      <c r="H11" s="62" t="s">
        <v>242</v>
      </c>
      <c r="I11" t="s">
        <v>69</v>
      </c>
      <c r="J11" s="16">
        <v>44270</v>
      </c>
      <c r="K11" s="14">
        <v>51</v>
      </c>
      <c r="L11" s="14" t="s">
        <v>213</v>
      </c>
      <c r="M11" t="s">
        <v>5</v>
      </c>
      <c r="N11" s="14">
        <v>6.375</v>
      </c>
      <c r="O11" s="14">
        <v>6.375</v>
      </c>
      <c r="AI11" s="17">
        <f t="shared" si="17"/>
        <v>6.375</v>
      </c>
      <c r="AJ11" s="18">
        <f t="shared" si="0"/>
        <v>6.375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44603</v>
      </c>
      <c r="B12" s="62" t="s">
        <v>243</v>
      </c>
      <c r="C12" t="s">
        <v>64</v>
      </c>
      <c r="D12" t="s">
        <v>209</v>
      </c>
      <c r="E12" t="s">
        <v>65</v>
      </c>
      <c r="F12" t="s">
        <v>234</v>
      </c>
      <c r="G12" t="s">
        <v>244</v>
      </c>
      <c r="H12" s="62" t="s">
        <v>245</v>
      </c>
      <c r="I12" t="s">
        <v>69</v>
      </c>
      <c r="J12" s="16">
        <v>44863</v>
      </c>
      <c r="K12" s="14">
        <v>35</v>
      </c>
      <c r="L12" s="14" t="s">
        <v>213</v>
      </c>
      <c r="M12" t="s">
        <v>5</v>
      </c>
      <c r="N12" s="14">
        <v>4.375</v>
      </c>
      <c r="O12" s="14">
        <v>4.375</v>
      </c>
      <c r="AI12" s="17">
        <f t="shared" si="17"/>
        <v>4.375</v>
      </c>
      <c r="AJ12" s="18">
        <f t="shared" si="0"/>
        <v>4.375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44603</v>
      </c>
      <c r="B13" s="62" t="s">
        <v>258</v>
      </c>
      <c r="C13" t="s">
        <v>64</v>
      </c>
      <c r="D13" t="s">
        <v>234</v>
      </c>
      <c r="E13" t="s">
        <v>65</v>
      </c>
      <c r="F13" t="s">
        <v>209</v>
      </c>
      <c r="G13" t="s">
        <v>244</v>
      </c>
      <c r="H13" s="62" t="s">
        <v>259</v>
      </c>
      <c r="I13" t="s">
        <v>69</v>
      </c>
      <c r="J13" s="16">
        <v>44603</v>
      </c>
      <c r="K13" s="14">
        <v>37</v>
      </c>
      <c r="L13" s="14" t="s">
        <v>65</v>
      </c>
      <c r="M13" t="s">
        <v>3</v>
      </c>
      <c r="N13" s="14">
        <v>4.07</v>
      </c>
      <c r="O13" s="14">
        <v>5.68</v>
      </c>
      <c r="AI13" s="17">
        <f t="shared" si="17"/>
        <v>5.68</v>
      </c>
      <c r="AJ13" s="18">
        <f t="shared" si="0"/>
        <v>0</v>
      </c>
      <c r="AK13" s="18">
        <f t="shared" si="1"/>
        <v>5.68</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44630</v>
      </c>
      <c r="B14" s="62" t="s">
        <v>246</v>
      </c>
      <c r="C14" t="s">
        <v>64</v>
      </c>
      <c r="D14" t="s">
        <v>209</v>
      </c>
      <c r="E14" t="s">
        <v>65</v>
      </c>
      <c r="F14" t="s">
        <v>247</v>
      </c>
      <c r="G14" t="s">
        <v>229</v>
      </c>
      <c r="H14" s="62" t="s">
        <v>248</v>
      </c>
      <c r="I14" t="s">
        <v>70</v>
      </c>
      <c r="J14" s="16">
        <v>44689</v>
      </c>
      <c r="K14" s="14">
        <v>36</v>
      </c>
      <c r="L14" s="14" t="s">
        <v>65</v>
      </c>
      <c r="M14" t="s">
        <v>3</v>
      </c>
      <c r="N14" s="14">
        <v>7.92</v>
      </c>
      <c r="O14" s="14">
        <v>11.08</v>
      </c>
      <c r="AI14" s="17">
        <f t="shared" si="17"/>
        <v>7.92</v>
      </c>
      <c r="AJ14" s="18">
        <f t="shared" si="0"/>
        <v>7.92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44791</v>
      </c>
      <c r="B15" s="62" t="s">
        <v>249</v>
      </c>
      <c r="C15" t="s">
        <v>64</v>
      </c>
      <c r="D15" t="s">
        <v>209</v>
      </c>
      <c r="E15" t="s">
        <v>65</v>
      </c>
      <c r="F15" t="s">
        <v>219</v>
      </c>
      <c r="G15" t="s">
        <v>244</v>
      </c>
      <c r="H15" s="62" t="s">
        <v>250</v>
      </c>
      <c r="I15" t="s">
        <v>70</v>
      </c>
      <c r="J15" s="16">
        <v>44941</v>
      </c>
      <c r="K15" s="14">
        <v>132</v>
      </c>
      <c r="L15" s="14" t="s">
        <v>65</v>
      </c>
      <c r="M15" t="s">
        <v>4</v>
      </c>
      <c r="N15" s="14">
        <v>31.68</v>
      </c>
      <c r="O15" s="14">
        <v>35.32</v>
      </c>
      <c r="AI15" s="17">
        <f t="shared" si="17"/>
        <v>31.68</v>
      </c>
      <c r="AJ15" s="18">
        <f t="shared" si="0"/>
        <v>31.68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45123</v>
      </c>
      <c r="B16" s="62" t="s">
        <v>251</v>
      </c>
      <c r="C16" t="s">
        <v>64</v>
      </c>
      <c r="D16" t="s">
        <v>209</v>
      </c>
      <c r="E16" t="s">
        <v>65</v>
      </c>
      <c r="F16" t="s">
        <v>252</v>
      </c>
      <c r="G16" t="s">
        <v>244</v>
      </c>
      <c r="H16" s="62" t="s">
        <v>253</v>
      </c>
      <c r="I16" t="s">
        <v>69</v>
      </c>
      <c r="J16" s="16">
        <v>45123</v>
      </c>
      <c r="K16" s="14">
        <v>27</v>
      </c>
      <c r="L16" s="14" t="s">
        <v>213</v>
      </c>
      <c r="M16" t="s">
        <v>5</v>
      </c>
      <c r="N16" s="14">
        <v>3.375</v>
      </c>
      <c r="O16" s="14">
        <v>3.375</v>
      </c>
      <c r="AI16" s="17">
        <f t="shared" si="17"/>
        <v>3.375</v>
      </c>
      <c r="AJ16" s="18">
        <f t="shared" si="0"/>
        <v>3.375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45182</v>
      </c>
      <c r="B17" s="62" t="s">
        <v>254</v>
      </c>
      <c r="C17" t="s">
        <v>64</v>
      </c>
      <c r="D17" t="s">
        <v>209</v>
      </c>
      <c r="E17" t="s">
        <v>65</v>
      </c>
      <c r="F17" t="s">
        <v>234</v>
      </c>
      <c r="G17" t="s">
        <v>244</v>
      </c>
      <c r="H17" s="62" t="s">
        <v>255</v>
      </c>
      <c r="I17" t="s">
        <v>69</v>
      </c>
      <c r="J17" s="16">
        <v>45182</v>
      </c>
      <c r="K17" s="14">
        <v>45</v>
      </c>
      <c r="L17" s="14" t="s">
        <v>213</v>
      </c>
      <c r="M17" t="s">
        <v>5</v>
      </c>
      <c r="N17" s="14">
        <v>5.625</v>
      </c>
      <c r="O17" s="14">
        <v>5.625</v>
      </c>
      <c r="AF17" s="20"/>
      <c r="AI17" s="17">
        <f t="shared" si="17"/>
        <v>5.625</v>
      </c>
      <c r="AJ17" s="18">
        <f t="shared" si="0"/>
        <v>5.625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45182</v>
      </c>
      <c r="B18" s="62" t="s">
        <v>256</v>
      </c>
      <c r="C18" t="s">
        <v>64</v>
      </c>
      <c r="D18" t="s">
        <v>209</v>
      </c>
      <c r="E18" t="s">
        <v>65</v>
      </c>
      <c r="F18" t="s">
        <v>234</v>
      </c>
      <c r="G18" t="s">
        <v>235</v>
      </c>
      <c r="H18" s="62" t="s">
        <v>257</v>
      </c>
      <c r="I18" t="s">
        <v>69</v>
      </c>
      <c r="J18" s="16">
        <v>45562</v>
      </c>
      <c r="K18" s="14">
        <v>70</v>
      </c>
      <c r="L18" s="14" t="s">
        <v>213</v>
      </c>
      <c r="M18" t="s">
        <v>5</v>
      </c>
      <c r="N18" s="14">
        <v>8.75</v>
      </c>
      <c r="O18" s="14">
        <v>8.75</v>
      </c>
      <c r="AF18" s="20"/>
      <c r="AI18" s="17">
        <f t="shared" si="17"/>
        <v>8.75</v>
      </c>
      <c r="AJ18" s="18">
        <f t="shared" si="0"/>
        <v>8.75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B19" s="62"/>
      <c r="H19" s="62"/>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B20" s="62"/>
      <c r="H20" s="62"/>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B23" s="62"/>
      <c r="H23" s="62"/>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B24" s="62"/>
      <c r="H24" s="62"/>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B25" s="62"/>
      <c r="H25" s="62"/>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B26" s="62"/>
      <c r="H26" s="62"/>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B27" s="62"/>
      <c r="H27" s="62"/>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438</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336</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786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2:Q27">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Vuillet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2025-03-19T15:33:32Z</dcterms:modified>
</cp:coreProperties>
</file>